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B18" i="1" l="1"/>
  <c r="AA18" i="1"/>
  <c r="Z18" i="1"/>
  <c r="Y18" i="1"/>
  <c r="X18" i="1"/>
  <c r="W18" i="1"/>
  <c r="V18" i="1"/>
  <c r="U18" i="1"/>
  <c r="T18" i="1"/>
  <c r="S18" i="1"/>
  <c r="R18" i="1"/>
  <c r="Q18" i="1"/>
  <c r="AC18" i="1" s="1"/>
  <c r="P18" i="1"/>
  <c r="N18" i="1"/>
  <c r="M18" i="1"/>
  <c r="L18" i="1"/>
  <c r="K18" i="1"/>
  <c r="J18" i="1"/>
  <c r="I18" i="1"/>
  <c r="H18" i="1"/>
  <c r="G18" i="1"/>
  <c r="F18" i="1"/>
  <c r="E18" i="1"/>
  <c r="AC17" i="1"/>
  <c r="O17" i="1"/>
  <c r="AC16" i="1"/>
  <c r="O16" i="1"/>
  <c r="AC15" i="1"/>
  <c r="O15" i="1"/>
  <c r="AC14" i="1"/>
  <c r="O14" i="1"/>
  <c r="AC13" i="1"/>
  <c r="O13" i="1"/>
  <c r="O18" i="1" s="1"/>
</calcChain>
</file>

<file path=xl/sharedStrings.xml><?xml version="1.0" encoding="utf-8"?>
<sst xmlns="http://schemas.openxmlformats.org/spreadsheetml/2006/main" count="48" uniqueCount="44">
  <si>
    <t>Додаток 5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</si>
  <si>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</si>
  <si>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</si>
  <si>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</si>
  <si>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</si>
  <si>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</si>
  <si>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</si>
  <si>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</si>
  <si>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</si>
  <si>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</si>
  <si>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</si>
  <si>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</si>
  <si>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</si>
  <si>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</si>
  <si>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</si>
  <si>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</si>
  <si>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</si>
  <si>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</si>
  <si>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</si>
  <si>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Інша субвенція на методичне забезпечення діяльності навчальних закладів (утримання КУ ''Центр проф.розвитку пед.працівників'')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</si>
  <si>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</si>
  <si>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</si>
  <si>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</si>
  <si>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</si>
  <si>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</si>
  <si>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</si>
  <si>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</si>
  <si>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фінансування заходів із запобігання поширенню гострої респіраторної хвороби Covid- 2019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</si>
  <si>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</si>
  <si>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</si>
  <si>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</si>
  <si>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</si>
  <si>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</si>
  <si>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</si>
  <si>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</si>
  <si>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</si>
  <si>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</si>
  <si>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</si>
  <si>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</si>
  <si>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</si>
  <si>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</si>
  <si>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</si>
  <si>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</si>
  <si>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            Міський голова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</si>
</sst>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tabSelected="1" workbookViewId="0">
      <selection sqref="A1:B1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4.625" customWidth="1"/>
    <col min="5" max="5" width="10.875" customWidth="1"/>
    <col min="6" max="7" width="10.375" customWidth="1"/>
    <col min="8" max="8" width="11" customWidth="1"/>
    <col min="9" max="9" width="10.625" customWidth="1"/>
    <col min="10" max="10" width="11.375" customWidth="1"/>
    <col min="11" max="12" width="10.625" customWidth="1"/>
    <col min="13" max="13" width="13.125" customWidth="1"/>
    <col min="14" max="14" width="4.375" customWidth="1"/>
    <col min="15" max="15" width="10" customWidth="1"/>
    <col min="16" max="16" width="14.625" customWidth="1"/>
    <col min="17" max="17" width="10" customWidth="1"/>
    <col min="18" max="19" width="10.625" customWidth="1"/>
    <col min="20" max="20" width="8.375" customWidth="1"/>
    <col min="21" max="21" width="13.375" customWidth="1"/>
    <col min="22" max="22" width="8.375" customWidth="1"/>
    <col min="23" max="23" width="10.625" customWidth="1"/>
    <col min="24" max="24" width="8.375" customWidth="1"/>
    <col min="25" max="25" width="10.625" customWidth="1"/>
    <col min="26" max="26" width="8.875" customWidth="1"/>
    <col min="27" max="28" width="10.75" customWidth="1"/>
    <col min="29" max="29" width="11.25" customWidth="1"/>
  </cols>
  <sheetData>
    <row r="1" spans="1:29" x14ac:dyDescent="0.25">
      <c r="A1" s="50"/>
      <c r="B1" s="45"/>
      <c r="C1" s="2"/>
      <c r="H1" s="3" t="s">
        <v>0</v>
      </c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" customHeight="1" x14ac:dyDescent="0.25">
      <c r="A2" s="50"/>
      <c r="B2" s="45"/>
      <c r="C2" s="45"/>
      <c r="H2" s="3" t="s">
        <v>1</v>
      </c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5" customHeight="1" x14ac:dyDescent="0.25">
      <c r="A3" s="50"/>
      <c r="B3" s="45"/>
      <c r="C3" s="2"/>
      <c r="H3" s="3" t="s">
        <v>2</v>
      </c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5" customHeight="1" x14ac:dyDescent="0.25">
      <c r="A4" s="50"/>
      <c r="B4" s="45"/>
      <c r="C4" s="2"/>
      <c r="H4" s="3" t="s">
        <v>3</v>
      </c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x14ac:dyDescent="0.25">
      <c r="A5" s="1"/>
      <c r="B5" s="1"/>
      <c r="C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5"/>
    </row>
    <row r="6" spans="1:29" x14ac:dyDescent="0.25">
      <c r="A6" s="51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">
      <c r="A7" s="6"/>
    </row>
    <row r="8" spans="1:29" ht="40.5" customHeight="1" x14ac:dyDescent="0.2">
      <c r="A8" s="49" t="s">
        <v>5</v>
      </c>
      <c r="B8" s="49" t="s">
        <v>6</v>
      </c>
      <c r="C8" s="43" t="s">
        <v>7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5"/>
      <c r="P8" s="33" t="s">
        <v>8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1:29" ht="15" customHeight="1" x14ac:dyDescent="0.2">
      <c r="A9" s="41"/>
      <c r="B9" s="41"/>
      <c r="C9" s="36" t="s">
        <v>9</v>
      </c>
      <c r="D9" s="37"/>
      <c r="E9" s="43" t="s">
        <v>10</v>
      </c>
      <c r="F9" s="34"/>
      <c r="G9" s="34"/>
      <c r="H9" s="34"/>
      <c r="I9" s="34"/>
      <c r="J9" s="34"/>
      <c r="K9" s="34"/>
      <c r="L9" s="34"/>
      <c r="M9" s="34"/>
      <c r="N9" s="34"/>
      <c r="O9" s="40" t="s">
        <v>11</v>
      </c>
      <c r="P9" s="33" t="s">
        <v>10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5"/>
      <c r="AC9" s="46" t="s">
        <v>11</v>
      </c>
    </row>
    <row r="10" spans="1:29" ht="30" customHeight="1" x14ac:dyDescent="0.2">
      <c r="A10" s="41"/>
      <c r="B10" s="41"/>
      <c r="C10" s="38"/>
      <c r="D10" s="39"/>
      <c r="E10" s="43" t="s">
        <v>12</v>
      </c>
      <c r="F10" s="34"/>
      <c r="G10" s="34"/>
      <c r="H10" s="34"/>
      <c r="I10" s="34"/>
      <c r="J10" s="34"/>
      <c r="K10" s="34"/>
      <c r="L10" s="7"/>
      <c r="M10" s="43" t="s">
        <v>13</v>
      </c>
      <c r="N10" s="34"/>
      <c r="O10" s="41"/>
      <c r="P10" s="44" t="s">
        <v>12</v>
      </c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9" t="s">
        <v>13</v>
      </c>
      <c r="AC10" s="47"/>
    </row>
    <row r="11" spans="1:29" ht="15" customHeight="1" x14ac:dyDescent="0.2">
      <c r="A11" s="41"/>
      <c r="B11" s="41"/>
      <c r="C11" s="43" t="s">
        <v>14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41"/>
      <c r="P11" s="33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47"/>
    </row>
    <row r="12" spans="1:29" ht="311.25" customHeight="1" x14ac:dyDescent="0.2">
      <c r="A12" s="42"/>
      <c r="B12" s="42"/>
      <c r="C12" s="9"/>
      <c r="D12" s="7"/>
      <c r="E12" s="9" t="s">
        <v>15</v>
      </c>
      <c r="F12" s="9" t="s">
        <v>16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21</v>
      </c>
      <c r="L12" s="10" t="s">
        <v>22</v>
      </c>
      <c r="M12" s="9" t="s">
        <v>23</v>
      </c>
      <c r="N12" s="11"/>
      <c r="O12" s="42"/>
      <c r="P12" s="12" t="s">
        <v>24</v>
      </c>
      <c r="Q12" s="13" t="s">
        <v>25</v>
      </c>
      <c r="R12" s="13" t="s">
        <v>26</v>
      </c>
      <c r="S12" s="13" t="s">
        <v>27</v>
      </c>
      <c r="T12" s="13" t="s">
        <v>28</v>
      </c>
      <c r="U12" s="13" t="s">
        <v>29</v>
      </c>
      <c r="V12" s="13" t="s">
        <v>30</v>
      </c>
      <c r="W12" s="13" t="s">
        <v>31</v>
      </c>
      <c r="X12" s="13" t="s">
        <v>32</v>
      </c>
      <c r="Y12" s="13" t="s">
        <v>33</v>
      </c>
      <c r="Z12" s="13" t="s">
        <v>34</v>
      </c>
      <c r="AA12" s="13" t="s">
        <v>35</v>
      </c>
      <c r="AB12" s="8" t="s">
        <v>36</v>
      </c>
      <c r="AC12" s="39"/>
    </row>
    <row r="13" spans="1:29" ht="16.5" customHeight="1" x14ac:dyDescent="0.2">
      <c r="A13" s="9">
        <v>22500000000</v>
      </c>
      <c r="B13" s="14" t="s">
        <v>37</v>
      </c>
      <c r="C13" s="15"/>
      <c r="D13" s="16"/>
      <c r="E13" s="17"/>
      <c r="F13" s="17"/>
      <c r="G13" s="17"/>
      <c r="H13" s="17"/>
      <c r="I13" s="17"/>
      <c r="J13" s="17">
        <v>1115100</v>
      </c>
      <c r="K13" s="17">
        <v>1341998</v>
      </c>
      <c r="L13" s="18">
        <v>2058591</v>
      </c>
      <c r="M13" s="17">
        <v>309222</v>
      </c>
      <c r="N13" s="19"/>
      <c r="O13" s="20">
        <f t="shared" ref="O13:O17" si="0">SUM(E13:N13)</f>
        <v>4824911</v>
      </c>
      <c r="P13" s="21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3"/>
      <c r="AB13" s="17">
        <v>555000</v>
      </c>
      <c r="AC13" s="24">
        <f t="shared" ref="AC13:AC18" si="1">SUM(P13:AB13)</f>
        <v>555000</v>
      </c>
    </row>
    <row r="14" spans="1:29" ht="14.25" x14ac:dyDescent="0.2">
      <c r="A14" s="9">
        <v>22306200000</v>
      </c>
      <c r="B14" s="14" t="s">
        <v>38</v>
      </c>
      <c r="C14" s="15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9"/>
      <c r="O14" s="20">
        <f t="shared" si="0"/>
        <v>0</v>
      </c>
      <c r="P14" s="19">
        <v>6818200</v>
      </c>
      <c r="Q14" s="25">
        <v>94500</v>
      </c>
      <c r="R14" s="25">
        <v>520000</v>
      </c>
      <c r="S14" s="25">
        <v>169500</v>
      </c>
      <c r="T14" s="25">
        <v>100000</v>
      </c>
      <c r="U14" s="25">
        <v>591300</v>
      </c>
      <c r="V14" s="25">
        <v>63000</v>
      </c>
      <c r="W14" s="25">
        <v>15000</v>
      </c>
      <c r="X14" s="25">
        <v>7800</v>
      </c>
      <c r="Y14" s="25">
        <v>24000</v>
      </c>
      <c r="Z14" s="25">
        <v>262700</v>
      </c>
      <c r="AA14" s="25">
        <v>240000</v>
      </c>
      <c r="AB14" s="25"/>
      <c r="AC14" s="24">
        <f t="shared" si="1"/>
        <v>8906000</v>
      </c>
    </row>
    <row r="15" spans="1:29" ht="14.25" x14ac:dyDescent="0.2">
      <c r="A15" s="9">
        <v>22508000000</v>
      </c>
      <c r="B15" s="14" t="s">
        <v>39</v>
      </c>
      <c r="C15" s="15"/>
      <c r="D15" s="16"/>
      <c r="E15" s="17">
        <v>215835</v>
      </c>
      <c r="F15" s="17">
        <v>300962</v>
      </c>
      <c r="G15" s="17"/>
      <c r="H15" s="17">
        <v>20000</v>
      </c>
      <c r="I15" s="17">
        <v>136542</v>
      </c>
      <c r="J15" s="17"/>
      <c r="K15" s="17"/>
      <c r="L15" s="17"/>
      <c r="M15" s="17"/>
      <c r="N15" s="19"/>
      <c r="O15" s="20">
        <f t="shared" si="0"/>
        <v>673339</v>
      </c>
      <c r="P15" s="19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4">
        <f t="shared" si="1"/>
        <v>0</v>
      </c>
    </row>
    <row r="16" spans="1:29" ht="14.25" x14ac:dyDescent="0.2">
      <c r="A16" s="9">
        <v>22535000000</v>
      </c>
      <c r="B16" s="14" t="s">
        <v>40</v>
      </c>
      <c r="C16" s="15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9"/>
      <c r="O16" s="20">
        <f t="shared" si="0"/>
        <v>0</v>
      </c>
      <c r="P16" s="19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4">
        <f t="shared" si="1"/>
        <v>0</v>
      </c>
    </row>
    <row r="17" spans="1:29" ht="14.25" x14ac:dyDescent="0.2">
      <c r="A17" s="9">
        <v>22513000000</v>
      </c>
      <c r="B17" s="14" t="s">
        <v>41</v>
      </c>
      <c r="C17" s="15"/>
      <c r="D17" s="16"/>
      <c r="E17" s="17"/>
      <c r="F17" s="17"/>
      <c r="G17" s="17">
        <v>45552</v>
      </c>
      <c r="H17" s="17">
        <v>20000</v>
      </c>
      <c r="I17" s="17"/>
      <c r="J17" s="17"/>
      <c r="K17" s="17"/>
      <c r="L17" s="17"/>
      <c r="M17" s="17"/>
      <c r="N17" s="17"/>
      <c r="O17" s="26">
        <f t="shared" si="0"/>
        <v>65552</v>
      </c>
      <c r="P17" s="19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4">
        <f t="shared" si="1"/>
        <v>0</v>
      </c>
    </row>
    <row r="18" spans="1:29" ht="25.5" x14ac:dyDescent="0.2">
      <c r="A18" s="27"/>
      <c r="B18" s="28" t="s">
        <v>42</v>
      </c>
      <c r="C18" s="29"/>
      <c r="D18" s="30"/>
      <c r="E18" s="20">
        <f t="shared" ref="E18:K18" si="2">SUM(E13:E17)</f>
        <v>215835</v>
      </c>
      <c r="F18" s="20">
        <f t="shared" si="2"/>
        <v>300962</v>
      </c>
      <c r="G18" s="20">
        <f t="shared" si="2"/>
        <v>45552</v>
      </c>
      <c r="H18" s="20">
        <f t="shared" si="2"/>
        <v>40000</v>
      </c>
      <c r="I18" s="20">
        <f t="shared" si="2"/>
        <v>136542</v>
      </c>
      <c r="J18" s="20">
        <f t="shared" si="2"/>
        <v>1115100</v>
      </c>
      <c r="K18" s="20">
        <f t="shared" si="2"/>
        <v>1341998</v>
      </c>
      <c r="L18" s="20">
        <f>L13+L14+L15+L16+L17</f>
        <v>2058591</v>
      </c>
      <c r="M18" s="20">
        <f t="shared" ref="M18:AB18" si="3">SUM(M13:M17)</f>
        <v>309222</v>
      </c>
      <c r="N18" s="20">
        <f t="shared" si="3"/>
        <v>0</v>
      </c>
      <c r="O18" s="20">
        <f t="shared" si="3"/>
        <v>5563802</v>
      </c>
      <c r="P18" s="24">
        <f t="shared" si="3"/>
        <v>6818200</v>
      </c>
      <c r="Q18" s="20">
        <f t="shared" si="3"/>
        <v>94500</v>
      </c>
      <c r="R18" s="20">
        <f t="shared" si="3"/>
        <v>520000</v>
      </c>
      <c r="S18" s="20">
        <f t="shared" si="3"/>
        <v>169500</v>
      </c>
      <c r="T18" s="20">
        <f t="shared" si="3"/>
        <v>100000</v>
      </c>
      <c r="U18" s="20">
        <f t="shared" si="3"/>
        <v>591300</v>
      </c>
      <c r="V18" s="20">
        <f t="shared" si="3"/>
        <v>63000</v>
      </c>
      <c r="W18" s="20">
        <f t="shared" si="3"/>
        <v>15000</v>
      </c>
      <c r="X18" s="20">
        <f t="shared" si="3"/>
        <v>7800</v>
      </c>
      <c r="Y18" s="20">
        <f t="shared" si="3"/>
        <v>24000</v>
      </c>
      <c r="Z18" s="20">
        <f t="shared" si="3"/>
        <v>262700</v>
      </c>
      <c r="AA18" s="20">
        <f t="shared" si="3"/>
        <v>240000</v>
      </c>
      <c r="AB18" s="20">
        <f t="shared" si="3"/>
        <v>555000</v>
      </c>
      <c r="AC18" s="24">
        <f t="shared" si="1"/>
        <v>9461000</v>
      </c>
    </row>
    <row r="19" spans="1:29" x14ac:dyDescent="0.25"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29" ht="15.75" x14ac:dyDescent="0.2">
      <c r="A20" s="32"/>
    </row>
    <row r="21" spans="1:29" ht="15.75" customHeight="1" x14ac:dyDescent="0.2">
      <c r="A21" s="48" t="s">
        <v>43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ht="15.75" customHeight="1" x14ac:dyDescent="0.2"/>
    <row r="23" spans="1:29" ht="15.75" customHeight="1" x14ac:dyDescent="0.2"/>
    <row r="24" spans="1:29" ht="15.75" customHeight="1" x14ac:dyDescent="0.2"/>
    <row r="25" spans="1:29" ht="15.75" customHeight="1" x14ac:dyDescent="0.2"/>
    <row r="26" spans="1:29" ht="15.75" customHeight="1" x14ac:dyDescent="0.2"/>
    <row r="27" spans="1:29" ht="15.75" customHeight="1" x14ac:dyDescent="0.2"/>
    <row r="28" spans="1:29" ht="15.75" customHeight="1" x14ac:dyDescent="0.2"/>
    <row r="29" spans="1:29" ht="15.75" customHeight="1" x14ac:dyDescent="0.2"/>
    <row r="30" spans="1:29" ht="15.75" customHeight="1" x14ac:dyDescent="0.2"/>
    <row r="31" spans="1:29" ht="15.75" customHeight="1" x14ac:dyDescent="0.2"/>
    <row r="32" spans="1:2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20">
    <mergeCell ref="A1:B1"/>
    <mergeCell ref="A2:C2"/>
    <mergeCell ref="A3:B3"/>
    <mergeCell ref="A4:B4"/>
    <mergeCell ref="A6:O6"/>
    <mergeCell ref="A21:AC21"/>
    <mergeCell ref="C11:N11"/>
    <mergeCell ref="E10:K10"/>
    <mergeCell ref="P11:AB11"/>
    <mergeCell ref="C8:O8"/>
    <mergeCell ref="E9:N9"/>
    <mergeCell ref="A8:A12"/>
    <mergeCell ref="B8:B12"/>
    <mergeCell ref="P8:AC8"/>
    <mergeCell ref="P9:AB9"/>
    <mergeCell ref="C9:D10"/>
    <mergeCell ref="O9:O12"/>
    <mergeCell ref="M10:N10"/>
    <mergeCell ref="P10:AA10"/>
    <mergeCell ref="AC9:AC12"/>
  </mergeCells>
  <pageMargins left="1.1811023622047245" right="0" top="0.74803149606299213" bottom="0.74803149606299213" header="0" footer="0"/>
  <pageSetup paperSize="9" orientation="landscape"/>
  <colBreaks count="1" manualBreakCount="1">
    <brk id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2020-09-30T05:06:32Z</dcterms:created>
  <dcterms:modified xsi:type="dcterms:W3CDTF">2020-09-30T05:06:32Z</dcterms:modified>
</cp:coreProperties>
</file>